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5\Минфин\п. 1.1\"/>
    </mc:Choice>
  </mc:AlternateContent>
  <bookViews>
    <workbookView xWindow="0" yWindow="1920" windowWidth="14910" windowHeight="10905"/>
  </bookViews>
  <sheets>
    <sheet name="2026-2027" sheetId="10" r:id="rId1"/>
    <sheet name="2024-2025 рубли" sheetId="11" r:id="rId2"/>
  </sheets>
  <definedNames>
    <definedName name="_xlnm._FilterDatabase" localSheetId="1" hidden="1">'2024-2025 рубли'!$A$10:$F$10</definedName>
    <definedName name="_xlnm._FilterDatabase" localSheetId="0" hidden="1">'2026-2027'!$A$10:$F$10</definedName>
    <definedName name="_xlnm.Print_Titles" localSheetId="1">'2024-2025 рубли'!$10:$10</definedName>
    <definedName name="_xlnm.Print_Titles" localSheetId="0">'2026-2027'!$10:$10</definedName>
    <definedName name="_xlnm.Print_Area" localSheetId="1">'2024-2025 рубли'!$A$1:$E$38</definedName>
    <definedName name="_xlnm.Print_Area" localSheetId="0">'2026-2027'!$A$1:$E$38</definedName>
  </definedNames>
  <calcPr calcId="162913" fullPrecision="0"/>
</workbook>
</file>

<file path=xl/calcChain.xml><?xml version="1.0" encoding="utf-8"?>
<calcChain xmlns="http://schemas.openxmlformats.org/spreadsheetml/2006/main">
  <c r="D33" i="11" l="1"/>
  <c r="C33" i="11"/>
  <c r="D35" i="11" l="1"/>
  <c r="C35" i="11"/>
  <c r="D32" i="11"/>
  <c r="C32" i="11"/>
  <c r="D30" i="11"/>
  <c r="C30" i="11"/>
  <c r="D26" i="11"/>
  <c r="C26" i="11"/>
  <c r="D24" i="11"/>
  <c r="C24" i="11"/>
  <c r="D22" i="11"/>
  <c r="C22" i="11"/>
  <c r="D19" i="11"/>
  <c r="C19" i="11"/>
  <c r="D17" i="11"/>
  <c r="C17" i="11"/>
  <c r="D15" i="11"/>
  <c r="C15" i="11"/>
  <c r="D13" i="11"/>
  <c r="C13" i="11"/>
  <c r="C12" i="11" l="1"/>
  <c r="D12" i="11"/>
  <c r="D29" i="11"/>
  <c r="D28" i="11" s="1"/>
  <c r="C29" i="11"/>
  <c r="C28" i="11" s="1"/>
  <c r="D30" i="10"/>
  <c r="C30" i="10"/>
  <c r="C22" i="10"/>
  <c r="D38" i="11" l="1"/>
  <c r="C38" i="11"/>
  <c r="D24" i="10"/>
  <c r="C24" i="10"/>
  <c r="D32" i="10" l="1"/>
  <c r="C32" i="10"/>
  <c r="D35" i="10" l="1"/>
  <c r="C35" i="10"/>
  <c r="C29" i="10" l="1"/>
  <c r="C26" i="10"/>
  <c r="C19" i="10"/>
  <c r="C17" i="10"/>
  <c r="C15" i="10"/>
  <c r="C13" i="10"/>
  <c r="C12" i="10" l="1"/>
  <c r="C28" i="10"/>
  <c r="D22" i="10"/>
  <c r="D19" i="10"/>
  <c r="D13" i="10"/>
  <c r="C38" i="10" l="1"/>
  <c r="D29" i="10"/>
  <c r="D28" i="10" l="1"/>
  <c r="D26" i="10" l="1"/>
  <c r="D15" i="10"/>
  <c r="D17" i="10" l="1"/>
  <c r="D12" i="10" s="1"/>
  <c r="D38" i="10" l="1"/>
</calcChain>
</file>

<file path=xl/sharedStrings.xml><?xml version="1.0" encoding="utf-8"?>
<sst xmlns="http://schemas.openxmlformats.org/spreadsheetml/2006/main" count="128" uniqueCount="67">
  <si>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</si>
  <si>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</si>
  <si>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</si>
  <si>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</si>
  <si>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</si>
  <si>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</si>
  <si>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</si>
  <si>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</si>
  <si>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</si>
  <si>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</si>
  <si>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</si>
  <si>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</si>
  <si>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</si>
  <si>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</si>
  <si>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</si>
  <si>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</si>
  <si>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</si>
  <si>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</si>
  <si>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</si>
  <si>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</si>
  <si>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</si>
  <si>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</si>
  <si>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</si>
  <si>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</si>
  <si>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</si>
  <si>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</si>
  <si>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</si>
  <si>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</si>
  <si>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</si>
  <si>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</si>
  <si>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</si>
  <si>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</si>
  <si>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</si>
  <si>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</si>
  <si>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</si>
  <si>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</si>
  <si>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</si>
  <si>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БЮДЖЕТАМУНИЦИПАЛЬНОГО ОБРАЗОВАНИЯ "БАХТАЙ"  </t>
  </si>
  <si>
    <t xml:space="preserve">Приложение 2 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</si>
  <si>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</si>
  <si>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</si>
  <si>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</si>
  <si>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</si>
  <si>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</si>
  <si>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</si>
  <si>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</si>
  <si>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</si>
  <si>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</si>
  <si>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</si>
  <si>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</si>
  <si>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</si>
  <si>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</si>
  <si>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</si>
  <si>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</si>
  <si>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</si>
  <si>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</si>
  <si>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</si>
  <si>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</si>
  <si>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>000 1 11 05025 10 0000 120</t>
  </si>
  <si>
    <t xml:space="preserve">"О бюджете МО "Бахтай" на 2024 год </t>
  </si>
  <si>
    <t>и плановый период 2025-2026 годы"</t>
  </si>
  <si>
    <t xml:space="preserve">                                                                  НА ПЛАНОВЫЙ ПЕРИОД 2025 И 2026 ГОДОВ</t>
  </si>
  <si>
    <t>от"____"__________2023г.№____</t>
  </si>
  <si>
    <t xml:space="preserve">"О бюджете МО "Бахтай" на 2025 год </t>
  </si>
  <si>
    <t>и плановый период 2026-2027 годы"</t>
  </si>
  <si>
    <t>от"____"__________2024г.№____</t>
  </si>
  <si>
    <t xml:space="preserve">                                                                 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</si>
</sst>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1" applyFont="1" applyFill="1"/>
    <xf numFmtId="165" fontId="6" fillId="0" borderId="1" xfId="0" applyNumberFormat="1" applyFont="1" applyFill="1" applyBorder="1" applyAlignment="1">
      <alignment horizontal="left" vertical="top" wrapText="1" indent="2"/>
    </xf>
    <xf numFmtId="0" fontId="6" fillId="0" borderId="1" xfId="0" applyFont="1" applyBorder="1" applyAlignment="1">
      <alignment wrapText="1"/>
    </xf>
    <xf numFmtId="0" fontId="6" fillId="0" borderId="1" xfId="3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0" fillId="0" borderId="0" xfId="0" applyFill="1" applyAlignment="1"/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zoomScale="85" zoomScaleNormal="77" zoomScaleSheetLayoutView="85" workbookViewId="0">
      <pane xSplit="2" ySplit="12" topLeftCell="C13" activePane="bottomRight" state="frozen"/>
      <selection pane="topRight" activeCell="C1" sqref="C1"/>
      <selection pane="bottomLeft" activeCell="A17" sqref="A17"/>
      <selection pane="bottomRight" activeCell="C31" sqref="C31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7.85546875" style="14" customWidth="1"/>
    <col min="4" max="4" width="16.7109375" style="1" customWidth="1"/>
    <col min="5" max="5" width="1.140625" style="1" customWidth="1"/>
    <col min="6" max="6" width="32.7109375" style="23" customWidth="1"/>
    <col min="7" max="7" width="34.7109375" style="1" customWidth="1"/>
    <col min="8" max="16384" width="9.140625" style="1"/>
  </cols>
  <sheetData>
    <row r="1" spans="1:6" ht="18.75" x14ac:dyDescent="0.3">
      <c r="A1" s="42"/>
      <c r="C1" s="41" t="s">
        <v>38</v>
      </c>
      <c r="D1" s="20"/>
    </row>
    <row r="2" spans="1:6" x14ac:dyDescent="0.2">
      <c r="C2" s="41" t="s">
        <v>30</v>
      </c>
      <c r="D2" s="20"/>
    </row>
    <row r="3" spans="1:6" x14ac:dyDescent="0.2">
      <c r="C3" s="41" t="s">
        <v>63</v>
      </c>
      <c r="D3" s="20"/>
    </row>
    <row r="4" spans="1:6" x14ac:dyDescent="0.2">
      <c r="C4" s="41" t="s">
        <v>64</v>
      </c>
      <c r="D4" s="20"/>
    </row>
    <row r="5" spans="1:6" x14ac:dyDescent="0.2">
      <c r="C5" s="41" t="s">
        <v>65</v>
      </c>
    </row>
    <row r="6" spans="1:6" x14ac:dyDescent="0.25">
      <c r="A6" s="35"/>
      <c r="B6" s="19"/>
      <c r="C6" s="19"/>
    </row>
    <row r="7" spans="1:6" x14ac:dyDescent="0.25">
      <c r="A7" s="47" t="s">
        <v>37</v>
      </c>
      <c r="B7" s="47"/>
      <c r="C7" s="47"/>
      <c r="D7" s="48"/>
    </row>
    <row r="8" spans="1:6" x14ac:dyDescent="0.25">
      <c r="A8" s="34" t="s">
        <v>66</v>
      </c>
      <c r="B8" s="21"/>
      <c r="C8" s="21"/>
    </row>
    <row r="9" spans="1:6" x14ac:dyDescent="0.25">
      <c r="A9" s="22"/>
      <c r="B9" s="23"/>
      <c r="C9" s="23"/>
      <c r="D9" s="24" t="s">
        <v>27</v>
      </c>
    </row>
    <row r="10" spans="1:6" ht="47.25" customHeight="1" x14ac:dyDescent="0.2">
      <c r="A10" s="51" t="s">
        <v>5</v>
      </c>
      <c r="B10" s="51" t="s">
        <v>6</v>
      </c>
      <c r="C10" s="49" t="s">
        <v>25</v>
      </c>
      <c r="D10" s="50"/>
    </row>
    <row r="11" spans="1:6" x14ac:dyDescent="0.2">
      <c r="A11" s="52"/>
      <c r="B11" s="52"/>
      <c r="C11" s="25">
        <v>2026</v>
      </c>
      <c r="D11" s="26">
        <v>2027</v>
      </c>
    </row>
    <row r="12" spans="1:6" x14ac:dyDescent="0.2">
      <c r="A12" s="27" t="s">
        <v>4</v>
      </c>
      <c r="B12" s="28" t="s">
        <v>13</v>
      </c>
      <c r="C12" s="29">
        <f>C13+C15+C17+C19+C22+C26+C24</f>
        <v>1062.3</v>
      </c>
      <c r="D12" s="29">
        <f>D13+D15+D17+D19+D22+D26+D24</f>
        <v>1067.5</v>
      </c>
      <c r="E12" s="2"/>
      <c r="F12" s="37"/>
    </row>
    <row r="13" spans="1:6" x14ac:dyDescent="0.2">
      <c r="A13" s="30" t="s">
        <v>7</v>
      </c>
      <c r="B13" s="15" t="s">
        <v>14</v>
      </c>
      <c r="C13" s="16">
        <f>C14</f>
        <v>265.3</v>
      </c>
      <c r="D13" s="16">
        <f>D14</f>
        <v>270.5</v>
      </c>
    </row>
    <row r="14" spans="1:6" x14ac:dyDescent="0.2">
      <c r="A14" s="31" t="s">
        <v>8</v>
      </c>
      <c r="B14" s="15" t="s">
        <v>15</v>
      </c>
      <c r="C14" s="16">
        <v>265.3</v>
      </c>
      <c r="D14" s="16">
        <v>270.5</v>
      </c>
    </row>
    <row r="15" spans="1:6" ht="31.5" hidden="1" x14ac:dyDescent="0.2">
      <c r="A15" s="30" t="s">
        <v>9</v>
      </c>
      <c r="B15" s="15" t="s">
        <v>16</v>
      </c>
      <c r="C15" s="16">
        <f>C16</f>
        <v>0</v>
      </c>
      <c r="D15" s="16">
        <f>D16</f>
        <v>0</v>
      </c>
    </row>
    <row r="16" spans="1:6" ht="31.5" hidden="1" x14ac:dyDescent="0.2">
      <c r="A16" s="31" t="s">
        <v>10</v>
      </c>
      <c r="B16" s="15" t="s">
        <v>17</v>
      </c>
      <c r="C16" s="16"/>
      <c r="D16" s="16"/>
    </row>
    <row r="17" spans="1:7" x14ac:dyDescent="0.2">
      <c r="A17" s="30" t="s">
        <v>11</v>
      </c>
      <c r="B17" s="15" t="s">
        <v>18</v>
      </c>
      <c r="C17" s="16">
        <f>C18</f>
        <v>75</v>
      </c>
      <c r="D17" s="16">
        <f>D18</f>
        <v>75</v>
      </c>
    </row>
    <row r="18" spans="1:7" x14ac:dyDescent="0.2">
      <c r="A18" s="31" t="s">
        <v>31</v>
      </c>
      <c r="B18" s="15" t="s">
        <v>19</v>
      </c>
      <c r="C18" s="16">
        <v>75</v>
      </c>
      <c r="D18" s="16">
        <v>75</v>
      </c>
    </row>
    <row r="19" spans="1:7" x14ac:dyDescent="0.2">
      <c r="A19" s="30" t="s">
        <v>12</v>
      </c>
      <c r="B19" s="15" t="s">
        <v>20</v>
      </c>
      <c r="C19" s="16">
        <f>C20+C21</f>
        <v>722</v>
      </c>
      <c r="D19" s="16">
        <f>D20+D21</f>
        <v>722</v>
      </c>
    </row>
    <row r="20" spans="1:7" x14ac:dyDescent="0.2">
      <c r="A20" s="31" t="s">
        <v>33</v>
      </c>
      <c r="B20" s="15" t="s">
        <v>34</v>
      </c>
      <c r="C20" s="16">
        <v>31</v>
      </c>
      <c r="D20" s="16">
        <v>31</v>
      </c>
    </row>
    <row r="21" spans="1:7" x14ac:dyDescent="0.2">
      <c r="A21" s="31" t="s">
        <v>32</v>
      </c>
      <c r="B21" s="15" t="s">
        <v>35</v>
      </c>
      <c r="C21" s="16">
        <v>691</v>
      </c>
      <c r="D21" s="16">
        <v>691</v>
      </c>
    </row>
    <row r="22" spans="1:7" ht="47.25" hidden="1" x14ac:dyDescent="0.25">
      <c r="A22" s="44" t="s">
        <v>55</v>
      </c>
      <c r="B22" s="45" t="s">
        <v>56</v>
      </c>
      <c r="C22" s="16">
        <f>C23</f>
        <v>0</v>
      </c>
      <c r="D22" s="16">
        <f>D23</f>
        <v>0</v>
      </c>
      <c r="F22" s="38"/>
      <c r="G22" s="39"/>
    </row>
    <row r="23" spans="1:7" ht="78.75" hidden="1" x14ac:dyDescent="0.25">
      <c r="A23" s="44" t="s">
        <v>57</v>
      </c>
      <c r="B23" s="45" t="s">
        <v>58</v>
      </c>
      <c r="C23" s="3">
        <v>0</v>
      </c>
      <c r="D23" s="3">
        <v>0</v>
      </c>
      <c r="F23" s="38"/>
      <c r="G23" s="39"/>
    </row>
    <row r="24" spans="1:7" x14ac:dyDescent="0.2">
      <c r="A24" s="17" t="s">
        <v>50</v>
      </c>
      <c r="B24" s="12" t="s">
        <v>51</v>
      </c>
      <c r="C24" s="3">
        <f>C25</f>
        <v>0</v>
      </c>
      <c r="D24" s="3">
        <f>D25</f>
        <v>0</v>
      </c>
      <c r="F24" s="38"/>
      <c r="G24" s="39"/>
    </row>
    <row r="25" spans="1:7" ht="47.25" x14ac:dyDescent="0.2">
      <c r="A25" s="17" t="s">
        <v>52</v>
      </c>
      <c r="B25" s="12" t="s">
        <v>53</v>
      </c>
      <c r="C25" s="3">
        <v>0</v>
      </c>
      <c r="D25" s="3">
        <v>0</v>
      </c>
      <c r="F25" s="38"/>
      <c r="G25" s="39"/>
    </row>
    <row r="26" spans="1:7" x14ac:dyDescent="0.2">
      <c r="A26" s="32" t="s">
        <v>0</v>
      </c>
      <c r="B26" s="15" t="s">
        <v>21</v>
      </c>
      <c r="C26" s="3">
        <f>C27</f>
        <v>0</v>
      </c>
      <c r="D26" s="3">
        <f>D27</f>
        <v>0</v>
      </c>
      <c r="F26" s="38"/>
      <c r="G26" s="39"/>
    </row>
    <row r="27" spans="1:7" x14ac:dyDescent="0.2">
      <c r="A27" s="17" t="s">
        <v>1</v>
      </c>
      <c r="B27" s="15" t="s">
        <v>22</v>
      </c>
      <c r="C27" s="3">
        <v>0</v>
      </c>
      <c r="D27" s="3">
        <v>0</v>
      </c>
      <c r="F27" s="38"/>
      <c r="G27" s="39"/>
    </row>
    <row r="28" spans="1:7" x14ac:dyDescent="0.2">
      <c r="A28" s="5" t="s">
        <v>2</v>
      </c>
      <c r="B28" s="9" t="s">
        <v>23</v>
      </c>
      <c r="C28" s="4">
        <f>C29</f>
        <v>9724.4</v>
      </c>
      <c r="D28" s="4">
        <f>D29</f>
        <v>9826.2999999999993</v>
      </c>
      <c r="F28" s="40"/>
      <c r="G28" s="39"/>
    </row>
    <row r="29" spans="1:7" ht="31.5" x14ac:dyDescent="0.2">
      <c r="A29" s="10" t="s">
        <v>26</v>
      </c>
      <c r="B29" s="6" t="s">
        <v>24</v>
      </c>
      <c r="C29" s="3">
        <f>C30+C35+C32</f>
        <v>9724.4</v>
      </c>
      <c r="D29" s="3">
        <f>D30+D35+D32</f>
        <v>9826.2999999999993</v>
      </c>
      <c r="E29" s="2"/>
      <c r="F29" s="38"/>
      <c r="G29" s="39"/>
    </row>
    <row r="30" spans="1:7" x14ac:dyDescent="0.25">
      <c r="A30" s="11" t="s">
        <v>28</v>
      </c>
      <c r="B30" s="6" t="s">
        <v>46</v>
      </c>
      <c r="C30" s="3">
        <f>C31</f>
        <v>9062.2000000000007</v>
      </c>
      <c r="D30" s="3">
        <f>D31</f>
        <v>9154.1</v>
      </c>
      <c r="E30" s="2"/>
      <c r="F30" s="38"/>
      <c r="G30" s="39"/>
    </row>
    <row r="31" spans="1:7" ht="33.75" customHeight="1" x14ac:dyDescent="0.2">
      <c r="A31" s="43" t="s">
        <v>44</v>
      </c>
      <c r="B31" s="6" t="s">
        <v>45</v>
      </c>
      <c r="C31" s="3">
        <v>9062.2000000000007</v>
      </c>
      <c r="D31" s="3">
        <v>9154.1</v>
      </c>
      <c r="F31" s="38"/>
      <c r="G31" s="39"/>
    </row>
    <row r="32" spans="1:7" x14ac:dyDescent="0.25">
      <c r="A32" s="8" t="s">
        <v>40</v>
      </c>
      <c r="B32" s="6" t="s">
        <v>41</v>
      </c>
      <c r="C32" s="3">
        <f>C33</f>
        <v>400</v>
      </c>
      <c r="D32" s="3">
        <f>D33</f>
        <v>400</v>
      </c>
      <c r="F32" s="38"/>
      <c r="G32" s="39"/>
    </row>
    <row r="33" spans="1:7" x14ac:dyDescent="0.25">
      <c r="A33" s="8" t="s">
        <v>42</v>
      </c>
      <c r="B33" s="6" t="s">
        <v>43</v>
      </c>
      <c r="C33" s="3">
        <v>400</v>
      </c>
      <c r="D33" s="3">
        <v>400</v>
      </c>
      <c r="F33" s="38"/>
      <c r="G33" s="39"/>
    </row>
    <row r="34" spans="1:7" ht="70.5" customHeight="1" x14ac:dyDescent="0.2">
      <c r="A34" s="43" t="s">
        <v>54</v>
      </c>
      <c r="B34" s="6" t="s">
        <v>43</v>
      </c>
      <c r="C34" s="3">
        <v>400</v>
      </c>
      <c r="D34" s="3">
        <v>400</v>
      </c>
      <c r="F34" s="38"/>
      <c r="G34" s="39"/>
    </row>
    <row r="35" spans="1:7" ht="18.75" customHeight="1" x14ac:dyDescent="0.2">
      <c r="A35" s="7" t="s">
        <v>29</v>
      </c>
      <c r="B35" s="6" t="s">
        <v>47</v>
      </c>
      <c r="C35" s="3">
        <f>SUM(C36:C37)</f>
        <v>262.2</v>
      </c>
      <c r="D35" s="3">
        <f>SUM(D36:D37)</f>
        <v>272.2</v>
      </c>
      <c r="F35" s="38"/>
      <c r="G35" s="39"/>
    </row>
    <row r="36" spans="1:7" ht="47.25" x14ac:dyDescent="0.2">
      <c r="A36" s="13" t="s">
        <v>36</v>
      </c>
      <c r="B36" s="6" t="s">
        <v>48</v>
      </c>
      <c r="C36" s="36">
        <v>261.5</v>
      </c>
      <c r="D36" s="36">
        <v>271.5</v>
      </c>
      <c r="F36" s="38"/>
      <c r="G36" s="39"/>
    </row>
    <row r="37" spans="1:7" ht="31.5" x14ac:dyDescent="0.25">
      <c r="A37" s="8" t="s">
        <v>39</v>
      </c>
      <c r="B37" s="6" t="s">
        <v>49</v>
      </c>
      <c r="C37" s="36">
        <v>0.7</v>
      </c>
      <c r="D37" s="36">
        <v>0.7</v>
      </c>
      <c r="F37" s="38"/>
      <c r="G37" s="39"/>
    </row>
    <row r="38" spans="1:7" x14ac:dyDescent="0.2">
      <c r="A38" s="18" t="s">
        <v>3</v>
      </c>
      <c r="B38" s="9"/>
      <c r="C38" s="4">
        <f>C12+C28</f>
        <v>10786.7</v>
      </c>
      <c r="D38" s="4">
        <f>D12+D28</f>
        <v>10893.8</v>
      </c>
      <c r="E38" s="33"/>
    </row>
  </sheetData>
  <sheetProtection formatCells="0" formatColumns="0" formatRows="0" insertColumns="0" insertRows="0" insertHyperlinks="0" deleteColumns="0" deleteRows="0" sort="0" autoFilter="0" pivotTables="0"/>
  <mergeCells count="4">
    <mergeCell ref="A7:D7"/>
    <mergeCell ref="C10:D10"/>
    <mergeCell ref="A10:A11"/>
    <mergeCell ref="B10:B11"/>
  </mergeCells>
  <printOptions horizontalCentered="1"/>
  <pageMargins left="0.78740157480314965" right="0.39370078740157483" top="0.78740157480314965" bottom="0.47244094488188981" header="0.39370078740157483" footer="0"/>
  <pageSetup paperSize="9" scale="67" fitToHeight="0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85" zoomScaleNormal="77" zoomScaleSheetLayoutView="85" workbookViewId="0">
      <pane xSplit="2" ySplit="12" topLeftCell="C13" activePane="bottomRight" state="frozen"/>
      <selection pane="topRight" activeCell="C1" sqref="C1"/>
      <selection pane="bottomLeft" activeCell="A17" sqref="A17"/>
      <selection pane="bottomRight" activeCell="D12" sqref="D12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7.85546875" style="14" customWidth="1"/>
    <col min="4" max="4" width="16.7109375" style="1" customWidth="1"/>
    <col min="5" max="5" width="1.140625" style="1" customWidth="1"/>
    <col min="6" max="6" width="32.7109375" style="23" customWidth="1"/>
    <col min="7" max="7" width="34.7109375" style="1" customWidth="1"/>
    <col min="8" max="16384" width="9.140625" style="1"/>
  </cols>
  <sheetData>
    <row r="1" spans="1:6" ht="18.75" x14ac:dyDescent="0.3">
      <c r="A1" s="42"/>
      <c r="C1" s="41" t="s">
        <v>38</v>
      </c>
      <c r="D1" s="20"/>
    </row>
    <row r="2" spans="1:6" x14ac:dyDescent="0.2">
      <c r="C2" s="41" t="s">
        <v>30</v>
      </c>
      <c r="D2" s="20"/>
    </row>
    <row r="3" spans="1:6" x14ac:dyDescent="0.2">
      <c r="C3" s="41" t="s">
        <v>59</v>
      </c>
      <c r="D3" s="20"/>
    </row>
    <row r="4" spans="1:6" x14ac:dyDescent="0.2">
      <c r="C4" s="41" t="s">
        <v>60</v>
      </c>
      <c r="D4" s="20"/>
    </row>
    <row r="5" spans="1:6" x14ac:dyDescent="0.2">
      <c r="C5" s="41" t="s">
        <v>62</v>
      </c>
    </row>
    <row r="6" spans="1:6" x14ac:dyDescent="0.25">
      <c r="A6" s="35"/>
      <c r="B6" s="19"/>
      <c r="C6" s="19"/>
    </row>
    <row r="7" spans="1:6" x14ac:dyDescent="0.25">
      <c r="A7" s="47" t="s">
        <v>37</v>
      </c>
      <c r="B7" s="47"/>
      <c r="C7" s="47"/>
      <c r="D7" s="48"/>
    </row>
    <row r="8" spans="1:6" x14ac:dyDescent="0.25">
      <c r="A8" s="46" t="s">
        <v>61</v>
      </c>
      <c r="B8" s="21"/>
      <c r="C8" s="21"/>
    </row>
    <row r="9" spans="1:6" x14ac:dyDescent="0.25">
      <c r="A9" s="22"/>
      <c r="B9" s="23"/>
      <c r="C9" s="23"/>
      <c r="D9" s="24" t="s">
        <v>27</v>
      </c>
    </row>
    <row r="10" spans="1:6" ht="47.25" customHeight="1" x14ac:dyDescent="0.2">
      <c r="A10" s="51" t="s">
        <v>5</v>
      </c>
      <c r="B10" s="51" t="s">
        <v>6</v>
      </c>
      <c r="C10" s="49" t="s">
        <v>25</v>
      </c>
      <c r="D10" s="50"/>
    </row>
    <row r="11" spans="1:6" x14ac:dyDescent="0.2">
      <c r="A11" s="52"/>
      <c r="B11" s="52"/>
      <c r="C11" s="25">
        <v>2025</v>
      </c>
      <c r="D11" s="26">
        <v>2026</v>
      </c>
    </row>
    <row r="12" spans="1:6" x14ac:dyDescent="0.2">
      <c r="A12" s="27" t="s">
        <v>4</v>
      </c>
      <c r="B12" s="28" t="s">
        <v>13</v>
      </c>
      <c r="C12" s="29">
        <f>C13+C15+C17+C19+C22+C26+C24</f>
        <v>2184630</v>
      </c>
      <c r="D12" s="29">
        <f>D13+D15+D17+D19+D22+D26+D24</f>
        <v>2233620</v>
      </c>
      <c r="E12" s="2"/>
      <c r="F12" s="37"/>
    </row>
    <row r="13" spans="1:6" x14ac:dyDescent="0.2">
      <c r="A13" s="30" t="s">
        <v>7</v>
      </c>
      <c r="B13" s="15" t="s">
        <v>14</v>
      </c>
      <c r="C13" s="16">
        <f>C14</f>
        <v>265300</v>
      </c>
      <c r="D13" s="16">
        <f>D14</f>
        <v>270500</v>
      </c>
    </row>
    <row r="14" spans="1:6" x14ac:dyDescent="0.2">
      <c r="A14" s="31" t="s">
        <v>8</v>
      </c>
      <c r="B14" s="15" t="s">
        <v>15</v>
      </c>
      <c r="C14" s="16">
        <v>265300</v>
      </c>
      <c r="D14" s="16">
        <v>270500</v>
      </c>
    </row>
    <row r="15" spans="1:6" ht="31.5" x14ac:dyDescent="0.2">
      <c r="A15" s="30" t="s">
        <v>9</v>
      </c>
      <c r="B15" s="15" t="s">
        <v>16</v>
      </c>
      <c r="C15" s="16">
        <f>C16</f>
        <v>1168830</v>
      </c>
      <c r="D15" s="16">
        <f>D16</f>
        <v>1212620</v>
      </c>
    </row>
    <row r="16" spans="1:6" ht="31.5" x14ac:dyDescent="0.2">
      <c r="A16" s="31" t="s">
        <v>10</v>
      </c>
      <c r="B16" s="15" t="s">
        <v>17</v>
      </c>
      <c r="C16" s="16">
        <v>1168830</v>
      </c>
      <c r="D16" s="16">
        <v>1212620</v>
      </c>
    </row>
    <row r="17" spans="1:7" x14ac:dyDescent="0.2">
      <c r="A17" s="30" t="s">
        <v>11</v>
      </c>
      <c r="B17" s="15" t="s">
        <v>18</v>
      </c>
      <c r="C17" s="16">
        <f>C18</f>
        <v>75000</v>
      </c>
      <c r="D17" s="16">
        <f>D18</f>
        <v>75000</v>
      </c>
    </row>
    <row r="18" spans="1:7" x14ac:dyDescent="0.2">
      <c r="A18" s="31" t="s">
        <v>31</v>
      </c>
      <c r="B18" s="15" t="s">
        <v>19</v>
      </c>
      <c r="C18" s="16">
        <v>75000</v>
      </c>
      <c r="D18" s="16">
        <v>75000</v>
      </c>
    </row>
    <row r="19" spans="1:7" x14ac:dyDescent="0.2">
      <c r="A19" s="30" t="s">
        <v>12</v>
      </c>
      <c r="B19" s="15" t="s">
        <v>20</v>
      </c>
      <c r="C19" s="16">
        <f>C20+C21</f>
        <v>675500</v>
      </c>
      <c r="D19" s="16">
        <f>D20+D21</f>
        <v>675500</v>
      </c>
    </row>
    <row r="20" spans="1:7" x14ac:dyDescent="0.2">
      <c r="A20" s="31" t="s">
        <v>33</v>
      </c>
      <c r="B20" s="15" t="s">
        <v>34</v>
      </c>
      <c r="C20" s="16">
        <v>12000</v>
      </c>
      <c r="D20" s="16">
        <v>12000</v>
      </c>
    </row>
    <row r="21" spans="1:7" x14ac:dyDescent="0.2">
      <c r="A21" s="31" t="s">
        <v>32</v>
      </c>
      <c r="B21" s="15" t="s">
        <v>35</v>
      </c>
      <c r="C21" s="16">
        <v>663500</v>
      </c>
      <c r="D21" s="16">
        <v>663500</v>
      </c>
    </row>
    <row r="22" spans="1:7" ht="47.25" hidden="1" x14ac:dyDescent="0.25">
      <c r="A22" s="44" t="s">
        <v>55</v>
      </c>
      <c r="B22" s="45" t="s">
        <v>56</v>
      </c>
      <c r="C22" s="16">
        <f>C23</f>
        <v>0</v>
      </c>
      <c r="D22" s="16">
        <f>D23</f>
        <v>0</v>
      </c>
      <c r="F22" s="38"/>
      <c r="G22" s="39"/>
    </row>
    <row r="23" spans="1:7" ht="78.75" hidden="1" x14ac:dyDescent="0.25">
      <c r="A23" s="44" t="s">
        <v>57</v>
      </c>
      <c r="B23" s="45" t="s">
        <v>58</v>
      </c>
      <c r="C23" s="3">
        <v>0</v>
      </c>
      <c r="D23" s="3">
        <v>0</v>
      </c>
      <c r="F23" s="38"/>
      <c r="G23" s="39"/>
    </row>
    <row r="24" spans="1:7" x14ac:dyDescent="0.2">
      <c r="A24" s="17" t="s">
        <v>50</v>
      </c>
      <c r="B24" s="12" t="s">
        <v>51</v>
      </c>
      <c r="C24" s="3">
        <f>C25</f>
        <v>0</v>
      </c>
      <c r="D24" s="3">
        <f>D25</f>
        <v>0</v>
      </c>
      <c r="F24" s="38"/>
      <c r="G24" s="39"/>
    </row>
    <row r="25" spans="1:7" ht="47.25" x14ac:dyDescent="0.2">
      <c r="A25" s="17" t="s">
        <v>52</v>
      </c>
      <c r="B25" s="12" t="s">
        <v>53</v>
      </c>
      <c r="C25" s="3">
        <v>0</v>
      </c>
      <c r="D25" s="3">
        <v>0</v>
      </c>
      <c r="F25" s="38"/>
      <c r="G25" s="39"/>
    </row>
    <row r="26" spans="1:7" x14ac:dyDescent="0.2">
      <c r="A26" s="32" t="s">
        <v>0</v>
      </c>
      <c r="B26" s="15" t="s">
        <v>21</v>
      </c>
      <c r="C26" s="3">
        <f>C27</f>
        <v>0</v>
      </c>
      <c r="D26" s="3">
        <f>D27</f>
        <v>0</v>
      </c>
      <c r="F26" s="38"/>
      <c r="G26" s="39"/>
    </row>
    <row r="27" spans="1:7" x14ac:dyDescent="0.2">
      <c r="A27" s="17" t="s">
        <v>1</v>
      </c>
      <c r="B27" s="15" t="s">
        <v>22</v>
      </c>
      <c r="C27" s="3">
        <v>0</v>
      </c>
      <c r="D27" s="3">
        <v>0</v>
      </c>
      <c r="F27" s="38"/>
      <c r="G27" s="39"/>
    </row>
    <row r="28" spans="1:7" x14ac:dyDescent="0.2">
      <c r="A28" s="5" t="s">
        <v>2</v>
      </c>
      <c r="B28" s="9" t="s">
        <v>23</v>
      </c>
      <c r="C28" s="4">
        <f>C29</f>
        <v>8937465</v>
      </c>
      <c r="D28" s="4">
        <f>D29</f>
        <v>8896127</v>
      </c>
      <c r="F28" s="40"/>
      <c r="G28" s="39"/>
    </row>
    <row r="29" spans="1:7" ht="31.5" x14ac:dyDescent="0.2">
      <c r="A29" s="10" t="s">
        <v>26</v>
      </c>
      <c r="B29" s="6" t="s">
        <v>24</v>
      </c>
      <c r="C29" s="3">
        <f>C30+C35+C32</f>
        <v>8937465</v>
      </c>
      <c r="D29" s="3">
        <f>D30+D35+D32</f>
        <v>8896127</v>
      </c>
      <c r="E29" s="2"/>
      <c r="F29" s="38"/>
      <c r="G29" s="39"/>
    </row>
    <row r="30" spans="1:7" x14ac:dyDescent="0.25">
      <c r="A30" s="11" t="s">
        <v>28</v>
      </c>
      <c r="B30" s="6" t="s">
        <v>46</v>
      </c>
      <c r="C30" s="3">
        <f>C31</f>
        <v>8347265</v>
      </c>
      <c r="D30" s="3">
        <f>D31</f>
        <v>8495427</v>
      </c>
      <c r="E30" s="2"/>
      <c r="F30" s="38"/>
      <c r="G30" s="39"/>
    </row>
    <row r="31" spans="1:7" ht="33.75" customHeight="1" x14ac:dyDescent="0.2">
      <c r="A31" s="43" t="s">
        <v>44</v>
      </c>
      <c r="B31" s="6" t="s">
        <v>45</v>
      </c>
      <c r="C31" s="3">
        <v>8347265</v>
      </c>
      <c r="D31" s="3">
        <v>8495427</v>
      </c>
      <c r="F31" s="38"/>
      <c r="G31" s="39"/>
    </row>
    <row r="32" spans="1:7" x14ac:dyDescent="0.25">
      <c r="A32" s="8" t="s">
        <v>40</v>
      </c>
      <c r="B32" s="6" t="s">
        <v>41</v>
      </c>
      <c r="C32" s="3">
        <f>C33</f>
        <v>400000</v>
      </c>
      <c r="D32" s="3">
        <f>D33</f>
        <v>400000</v>
      </c>
      <c r="F32" s="38"/>
      <c r="G32" s="39"/>
    </row>
    <row r="33" spans="1:7" x14ac:dyDescent="0.25">
      <c r="A33" s="8" t="s">
        <v>42</v>
      </c>
      <c r="B33" s="6" t="s">
        <v>43</v>
      </c>
      <c r="C33" s="3">
        <f>C34</f>
        <v>400000</v>
      </c>
      <c r="D33" s="3">
        <f>D34</f>
        <v>400000</v>
      </c>
      <c r="F33" s="38"/>
      <c r="G33" s="39"/>
    </row>
    <row r="34" spans="1:7" ht="70.5" customHeight="1" x14ac:dyDescent="0.2">
      <c r="A34" s="43" t="s">
        <v>54</v>
      </c>
      <c r="B34" s="6" t="s">
        <v>43</v>
      </c>
      <c r="C34" s="3">
        <v>400000</v>
      </c>
      <c r="D34" s="3">
        <v>400000</v>
      </c>
      <c r="F34" s="38"/>
      <c r="G34" s="39"/>
    </row>
    <row r="35" spans="1:7" ht="18.75" customHeight="1" x14ac:dyDescent="0.2">
      <c r="A35" s="7" t="s">
        <v>29</v>
      </c>
      <c r="B35" s="6" t="s">
        <v>47</v>
      </c>
      <c r="C35" s="3">
        <f>SUM(C36:C37)</f>
        <v>190200</v>
      </c>
      <c r="D35" s="3">
        <f>SUM(D36:D37)</f>
        <v>700</v>
      </c>
      <c r="F35" s="38"/>
      <c r="G35" s="39"/>
    </row>
    <row r="36" spans="1:7" ht="47.25" x14ac:dyDescent="0.2">
      <c r="A36" s="13" t="s">
        <v>36</v>
      </c>
      <c r="B36" s="6" t="s">
        <v>48</v>
      </c>
      <c r="C36" s="36">
        <v>189500</v>
      </c>
      <c r="D36" s="36">
        <v>0</v>
      </c>
      <c r="F36" s="38"/>
      <c r="G36" s="39"/>
    </row>
    <row r="37" spans="1:7" ht="31.5" x14ac:dyDescent="0.25">
      <c r="A37" s="8" t="s">
        <v>39</v>
      </c>
      <c r="B37" s="6" t="s">
        <v>49</v>
      </c>
      <c r="C37" s="36">
        <v>700</v>
      </c>
      <c r="D37" s="36">
        <v>700</v>
      </c>
      <c r="F37" s="38"/>
      <c r="G37" s="39"/>
    </row>
    <row r="38" spans="1:7" x14ac:dyDescent="0.2">
      <c r="A38" s="18" t="s">
        <v>3</v>
      </c>
      <c r="B38" s="9"/>
      <c r="C38" s="4">
        <f>C12+C28</f>
        <v>11122095</v>
      </c>
      <c r="D38" s="4">
        <f>D12+D28</f>
        <v>11129747</v>
      </c>
      <c r="E38" s="33"/>
    </row>
  </sheetData>
  <sheetProtection formatCells="0" formatColumns="0" formatRows="0" insertColumns="0" insertRows="0" insertHyperlinks="0" deleteColumns="0" deleteRows="0" sort="0" autoFilter="0" pivotTables="0"/>
  <mergeCells count="4">
    <mergeCell ref="A7:D7"/>
    <mergeCell ref="A10:A11"/>
    <mergeCell ref="B10:B11"/>
    <mergeCell ref="C10:D10"/>
  </mergeCells>
  <printOptions horizontalCentered="1"/>
  <pageMargins left="0.78740157480314965" right="0.39370078740157483" top="0.78740157480314965" bottom="0.47244094488188981" header="0.39370078740157483" footer="0"/>
  <pageSetup paperSize="9" scale="6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2026-2027</vt:lpstr>
      <vt:lpstr>2024-2025 рубли</vt:lpstr>
      <vt:lpstr>'2024-2025 рубли'!Заголовки_для_печати</vt:lpstr>
      <vt:lpstr>'2026-2027'!Заголовки_для_печати</vt:lpstr>
      <vt:lpstr>'2024-2025 рубли'!Область_печати</vt:lpstr>
      <vt:lpstr>'2026-2027'!Область_печати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2024-11-12T12:03:16Z</cp:lastPrinted>
  <dcterms:created xsi:type="dcterms:W3CDTF">2009-01-15T06:05:27Z</dcterms:created>
  <dcterms:modified xsi:type="dcterms:W3CDTF">2024-11-12T12:03:33Z</dcterms:modified>
</cp:coreProperties>
</file>